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OneDrive\Desktop\PTP Py\CNV\2023\3ER  TRIMESTRE 2023\"/>
    </mc:Choice>
  </mc:AlternateContent>
  <bookViews>
    <workbookView xWindow="0" yWindow="0" windowWidth="20490" windowHeight="7620"/>
  </bookViews>
  <sheets>
    <sheet name="Informe de Deuda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H8" i="1"/>
  <c r="H9" i="1"/>
  <c r="H10" i="1"/>
  <c r="H11" i="1"/>
  <c r="H12" i="1"/>
  <c r="H13" i="1"/>
  <c r="H14" i="1"/>
  <c r="H15" i="1"/>
  <c r="E6" i="1" l="1"/>
  <c r="H6" i="1" s="1"/>
</calcChain>
</file>

<file path=xl/sharedStrings.xml><?xml version="1.0" encoding="utf-8"?>
<sst xmlns="http://schemas.openxmlformats.org/spreadsheetml/2006/main" count="149" uniqueCount="53">
  <si>
    <t>INFORME REQUERIDO POR LA RESOLUCIÓN CNV CG N° 35/23</t>
  </si>
  <si>
    <t>Préstamos de Entidades Locales</t>
  </si>
  <si>
    <t>Vencimiento</t>
  </si>
  <si>
    <t>DEUDAS FINANCIERAS</t>
  </si>
  <si>
    <t>Plazo</t>
  </si>
  <si>
    <t>Moneda</t>
  </si>
  <si>
    <t>Tipo de Garantía</t>
  </si>
  <si>
    <t>Estado</t>
  </si>
  <si>
    <t>Corriente/No Corriente</t>
  </si>
  <si>
    <t>DEUDAS BURSÁTILES</t>
  </si>
  <si>
    <t>Nro</t>
  </si>
  <si>
    <t>Institución</t>
  </si>
  <si>
    <t>TIPO</t>
  </si>
  <si>
    <t>Fecha de Contratación</t>
  </si>
  <si>
    <t>Fecha de vencimiento</t>
  </si>
  <si>
    <t>Garantía</t>
  </si>
  <si>
    <t>Periodicidad</t>
  </si>
  <si>
    <t>Banco Continental SAECA</t>
  </si>
  <si>
    <t>A sola Firma</t>
  </si>
  <si>
    <t>Al dia sin atrasos</t>
  </si>
  <si>
    <t>Bancop</t>
  </si>
  <si>
    <t>Banco Regional SAECA</t>
  </si>
  <si>
    <t>Dólar estadounidense</t>
  </si>
  <si>
    <t>Banco GNB Paraguay SA</t>
  </si>
  <si>
    <t>Guaranies</t>
  </si>
  <si>
    <t>BONOS EMITIDOS Programa Emision USD1 - Serie 1</t>
  </si>
  <si>
    <t>BONOS EMITIDOS Programa Emision USD1 - Serie 2</t>
  </si>
  <si>
    <t>BONOS EMITIDOS Programa Emision USD1 - Serie 3</t>
  </si>
  <si>
    <t>BONOS EMITIDOS Programa Emision USD1 - Serie 4</t>
  </si>
  <si>
    <t>Hipotecaria / A sola Firma</t>
  </si>
  <si>
    <t>Corriente</t>
  </si>
  <si>
    <t>No Corriente</t>
  </si>
  <si>
    <t>730 Días</t>
  </si>
  <si>
    <t>30 días</t>
  </si>
  <si>
    <t>365 días</t>
  </si>
  <si>
    <t>Trimestral</t>
  </si>
  <si>
    <t>Estimado en USD (millones)</t>
  </si>
  <si>
    <t>Capital (Miles de Gs )</t>
  </si>
  <si>
    <t>Importe de capital USD</t>
  </si>
  <si>
    <t xml:space="preserve">Intereses en USD </t>
  </si>
  <si>
    <t>Intereses (Miles de Gs)</t>
  </si>
  <si>
    <t>Importe (Miles de Gs)</t>
  </si>
  <si>
    <t>GNB Banco</t>
  </si>
  <si>
    <t>180 días</t>
  </si>
  <si>
    <t>Banco de La Nación Argentina Paraguay</t>
  </si>
  <si>
    <t>Bancop S.A.</t>
  </si>
  <si>
    <t>Al 30092023</t>
  </si>
  <si>
    <t>BONOS EMITIDOS Programa Emision USD2 - Serie 1</t>
  </si>
  <si>
    <t>BONOS EMITIDOS Programa Emision USD2 - Serie 2</t>
  </si>
  <si>
    <t>BONOS EMITIDOS Programa Emision USD2 - Serie 3</t>
  </si>
  <si>
    <t>BONOS EMITIDOS Programa Emision USD2 - Serie 4</t>
  </si>
  <si>
    <t>Con Codeudoria</t>
  </si>
  <si>
    <t>Mensual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</si>
</sst>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64" formatCode="dd/mm/yyyy;@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/>
    <xf numFmtId="164" fontId="3" fillId="0" borderId="1" xfId="0" applyNumberFormat="1" applyFont="1" applyBorder="1" applyAlignment="1"/>
    <xf numFmtId="3" fontId="3" fillId="0" borderId="1" xfId="0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4" fontId="3" fillId="0" borderId="1" xfId="0" applyNumberFormat="1" applyFont="1" applyBorder="1"/>
    <xf numFmtId="41" fontId="3" fillId="0" borderId="1" xfId="1" applyFont="1" applyBorder="1"/>
    <xf numFmtId="41" fontId="3" fillId="0" borderId="0" xfId="0" applyNumberFormat="1" applyFont="1"/>
    <xf numFmtId="0" fontId="3" fillId="0" borderId="2" xfId="0" applyFont="1" applyBorder="1"/>
    <xf numFmtId="0" fontId="3" fillId="0" borderId="0" xfId="0" applyFont="1" applyBorder="1"/>
    <xf numFmtId="14" fontId="3" fillId="0" borderId="0" xfId="0" applyNumberFormat="1" applyFont="1" applyBorder="1"/>
    <xf numFmtId="41" fontId="3" fillId="0" borderId="0" xfId="1" applyFont="1" applyBorder="1"/>
    <xf numFmtId="3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8"/>
  <sheetViews>
    <sheetView showGridLines="0" tabSelected="1" workbookViewId="0">
      <selection activeCell="B11" sqref="B11"/>
    </sheetView>
  </sheetViews>
  <sheetFormatPr baseColWidth="10" defaultRowHeight="12.75" x14ac:dyDescent="0.2"/>
  <cols>
    <col min="1" max="1" width="38.140625" style="2" customWidth="1"/>
    <col min="2" max="2" width="46.140625" style="2" bestFit="1" customWidth="1"/>
    <col min="3" max="3" width="12.140625" style="2" customWidth="1"/>
    <col min="4" max="4" width="20.7109375" style="2" bestFit="1" customWidth="1"/>
    <col min="5" max="5" width="26.85546875" style="2" bestFit="1" customWidth="1"/>
    <col min="6" max="6" width="27.28515625" style="2" customWidth="1"/>
    <col min="7" max="7" width="20.5703125" style="2" bestFit="1" customWidth="1"/>
    <col min="8" max="8" width="25.85546875" style="2" bestFit="1" customWidth="1"/>
    <col min="9" max="9" width="25.42578125" style="2" bestFit="1" customWidth="1"/>
    <col min="10" max="10" width="28" style="2" customWidth="1"/>
    <col min="11" max="11" width="22" style="2" bestFit="1" customWidth="1"/>
    <col min="12" max="16384" width="11.42578125" style="2"/>
  </cols>
  <sheetData>
    <row r="1" spans="1:11" x14ac:dyDescent="0.2">
      <c r="A1" s="1" t="s">
        <v>0</v>
      </c>
    </row>
    <row r="2" spans="1:11" x14ac:dyDescent="0.2">
      <c r="A2" s="1" t="s">
        <v>46</v>
      </c>
    </row>
    <row r="3" spans="1:11" x14ac:dyDescent="0.2">
      <c r="A3" s="1"/>
    </row>
    <row r="4" spans="1:11" x14ac:dyDescent="0.2">
      <c r="A4" s="3" t="s">
        <v>3</v>
      </c>
    </row>
    <row r="5" spans="1:11" x14ac:dyDescent="0.2">
      <c r="A5" s="4" t="s">
        <v>1</v>
      </c>
      <c r="B5" s="4" t="s">
        <v>2</v>
      </c>
      <c r="C5" s="4" t="s">
        <v>4</v>
      </c>
      <c r="D5" s="4" t="s">
        <v>5</v>
      </c>
      <c r="E5" s="4" t="s">
        <v>41</v>
      </c>
      <c r="F5" s="4" t="s">
        <v>6</v>
      </c>
      <c r="G5" s="4" t="s">
        <v>7</v>
      </c>
      <c r="H5" s="4" t="s">
        <v>36</v>
      </c>
      <c r="I5" s="4" t="s">
        <v>37</v>
      </c>
      <c r="J5" s="4" t="s">
        <v>40</v>
      </c>
      <c r="K5" s="4" t="s">
        <v>8</v>
      </c>
    </row>
    <row r="6" spans="1:11" x14ac:dyDescent="0.2">
      <c r="A6" s="5" t="s">
        <v>17</v>
      </c>
      <c r="B6" s="6">
        <v>45290</v>
      </c>
      <c r="C6" s="10" t="s">
        <v>43</v>
      </c>
      <c r="D6" s="5" t="s">
        <v>24</v>
      </c>
      <c r="E6" s="7">
        <f>69116.109+23190.007</f>
        <v>92306.115999999995</v>
      </c>
      <c r="F6" s="5" t="s">
        <v>18</v>
      </c>
      <c r="G6" s="5" t="s">
        <v>19</v>
      </c>
      <c r="H6" s="8">
        <f>(E6/7307.17)/1000</f>
        <v>1.2632266116704552E-2</v>
      </c>
      <c r="I6" s="7">
        <v>92306.115999999995</v>
      </c>
      <c r="J6" s="7">
        <v>0</v>
      </c>
      <c r="K6" s="9" t="s">
        <v>30</v>
      </c>
    </row>
    <row r="7" spans="1:11" x14ac:dyDescent="0.2">
      <c r="A7" s="5" t="s">
        <v>20</v>
      </c>
      <c r="B7" s="6">
        <v>45260</v>
      </c>
      <c r="C7" s="10" t="s">
        <v>33</v>
      </c>
      <c r="D7" s="5" t="s">
        <v>24</v>
      </c>
      <c r="E7" s="7">
        <v>8067.8109999999997</v>
      </c>
      <c r="F7" s="5" t="s">
        <v>18</v>
      </c>
      <c r="G7" s="5" t="s">
        <v>19</v>
      </c>
      <c r="H7" s="8">
        <f t="shared" ref="H7:H15" si="0">(E7/7307.17)/1000</f>
        <v>1.1040951558537711E-3</v>
      </c>
      <c r="I7" s="7">
        <v>8067.8109999999997</v>
      </c>
      <c r="J7" s="7">
        <v>0</v>
      </c>
      <c r="K7" s="9" t="s">
        <v>30</v>
      </c>
    </row>
    <row r="8" spans="1:11" x14ac:dyDescent="0.2">
      <c r="A8" s="5" t="s">
        <v>42</v>
      </c>
      <c r="B8" s="6">
        <v>45260</v>
      </c>
      <c r="C8" s="10" t="s">
        <v>33</v>
      </c>
      <c r="D8" s="5" t="s">
        <v>24</v>
      </c>
      <c r="E8" s="7">
        <v>755.49599999999998</v>
      </c>
      <c r="F8" s="5" t="s">
        <v>18</v>
      </c>
      <c r="G8" s="5" t="s">
        <v>19</v>
      </c>
      <c r="H8" s="8">
        <f t="shared" si="0"/>
        <v>1.0339105289735971E-4</v>
      </c>
      <c r="I8" s="7">
        <v>755.49599999999998</v>
      </c>
      <c r="J8" s="7">
        <v>0</v>
      </c>
      <c r="K8" s="9" t="s">
        <v>30</v>
      </c>
    </row>
    <row r="9" spans="1:11" x14ac:dyDescent="0.2">
      <c r="A9" s="5" t="s">
        <v>21</v>
      </c>
      <c r="B9" s="6">
        <v>45523</v>
      </c>
      <c r="C9" s="10" t="s">
        <v>32</v>
      </c>
      <c r="D9" s="5" t="s">
        <v>22</v>
      </c>
      <c r="E9" s="7">
        <v>7220157.0959999999</v>
      </c>
      <c r="F9" s="5" t="s">
        <v>29</v>
      </c>
      <c r="G9" s="5" t="s">
        <v>19</v>
      </c>
      <c r="H9" s="8">
        <f t="shared" si="0"/>
        <v>0.98809211993151924</v>
      </c>
      <c r="I9" s="7">
        <v>6523171.2350000003</v>
      </c>
      <c r="J9" s="7">
        <v>696985.86100000003</v>
      </c>
      <c r="K9" s="9" t="s">
        <v>30</v>
      </c>
    </row>
    <row r="10" spans="1:11" x14ac:dyDescent="0.2">
      <c r="A10" s="5" t="s">
        <v>23</v>
      </c>
      <c r="B10" s="6">
        <v>45775</v>
      </c>
      <c r="C10" s="10" t="s">
        <v>32</v>
      </c>
      <c r="D10" s="5" t="s">
        <v>22</v>
      </c>
      <c r="E10" s="7">
        <v>1500124.5149999999</v>
      </c>
      <c r="F10" s="5" t="s">
        <v>18</v>
      </c>
      <c r="G10" s="5" t="s">
        <v>19</v>
      </c>
      <c r="H10" s="8">
        <f t="shared" si="0"/>
        <v>0.20529486997017996</v>
      </c>
      <c r="I10" s="7">
        <v>1376805.9369999999</v>
      </c>
      <c r="J10" s="7">
        <v>123318.577</v>
      </c>
      <c r="K10" s="9" t="s">
        <v>30</v>
      </c>
    </row>
    <row r="11" spans="1:11" x14ac:dyDescent="0.2">
      <c r="A11" s="5" t="s">
        <v>44</v>
      </c>
      <c r="B11" s="6">
        <v>44893</v>
      </c>
      <c r="C11" s="10" t="s">
        <v>34</v>
      </c>
      <c r="D11" s="5" t="s">
        <v>22</v>
      </c>
      <c r="E11" s="7">
        <v>1585097.622</v>
      </c>
      <c r="F11" s="5" t="s">
        <v>18</v>
      </c>
      <c r="G11" s="5" t="s">
        <v>19</v>
      </c>
      <c r="H11" s="8">
        <f t="shared" si="0"/>
        <v>0.2169235999709874</v>
      </c>
      <c r="I11" s="7">
        <v>1534505.4809999999</v>
      </c>
      <c r="J11" s="7">
        <v>50592.141000000003</v>
      </c>
      <c r="K11" s="9" t="s">
        <v>30</v>
      </c>
    </row>
    <row r="12" spans="1:11" x14ac:dyDescent="0.2">
      <c r="A12" s="5" t="s">
        <v>45</v>
      </c>
      <c r="B12" s="6">
        <v>45538</v>
      </c>
      <c r="C12" s="10" t="s">
        <v>32</v>
      </c>
      <c r="D12" s="5" t="s">
        <v>22</v>
      </c>
      <c r="E12" s="7">
        <v>148240.85</v>
      </c>
      <c r="F12" s="5" t="s">
        <v>18</v>
      </c>
      <c r="G12" s="5" t="s">
        <v>19</v>
      </c>
      <c r="H12" s="8">
        <f t="shared" si="0"/>
        <v>2.0287039989489778E-2</v>
      </c>
      <c r="I12" s="7">
        <v>141256.43700000001</v>
      </c>
      <c r="J12" s="7">
        <v>6984.4120000000003</v>
      </c>
      <c r="K12" s="9" t="s">
        <v>30</v>
      </c>
    </row>
    <row r="13" spans="1:11" x14ac:dyDescent="0.2">
      <c r="A13" s="5" t="s">
        <v>17</v>
      </c>
      <c r="B13" s="6">
        <v>45470</v>
      </c>
      <c r="C13" s="10" t="s">
        <v>34</v>
      </c>
      <c r="D13" s="5" t="s">
        <v>22</v>
      </c>
      <c r="E13" s="7">
        <v>613185.77399999998</v>
      </c>
      <c r="F13" s="5" t="s">
        <v>18</v>
      </c>
      <c r="G13" s="5" t="s">
        <v>19</v>
      </c>
      <c r="H13" s="8">
        <f t="shared" si="0"/>
        <v>8.3915629990817239E-2</v>
      </c>
      <c r="I13" s="7">
        <v>613185.77399999998</v>
      </c>
      <c r="J13" s="7">
        <v>0</v>
      </c>
      <c r="K13" s="9" t="s">
        <v>30</v>
      </c>
    </row>
    <row r="14" spans="1:11" x14ac:dyDescent="0.2">
      <c r="A14" s="5" t="s">
        <v>21</v>
      </c>
      <c r="B14" s="6">
        <v>45523</v>
      </c>
      <c r="C14" s="10" t="s">
        <v>32</v>
      </c>
      <c r="D14" s="5" t="s">
        <v>22</v>
      </c>
      <c r="E14" s="7">
        <v>5292997.2549999999</v>
      </c>
      <c r="F14" s="5" t="s">
        <v>29</v>
      </c>
      <c r="G14" s="5" t="s">
        <v>19</v>
      </c>
      <c r="H14" s="8">
        <f t="shared" si="0"/>
        <v>0.72435665996548593</v>
      </c>
      <c r="I14" s="7">
        <v>5292997.2549999999</v>
      </c>
      <c r="J14" s="7">
        <v>0</v>
      </c>
      <c r="K14" s="10" t="s">
        <v>31</v>
      </c>
    </row>
    <row r="15" spans="1:11" x14ac:dyDescent="0.2">
      <c r="A15" s="5" t="s">
        <v>23</v>
      </c>
      <c r="B15" s="6">
        <v>45775</v>
      </c>
      <c r="C15" s="10" t="s">
        <v>32</v>
      </c>
      <c r="D15" s="5" t="s">
        <v>22</v>
      </c>
      <c r="E15" s="7">
        <v>575316.29200000002</v>
      </c>
      <c r="F15" s="5" t="s">
        <v>18</v>
      </c>
      <c r="G15" s="5" t="s">
        <v>19</v>
      </c>
      <c r="H15" s="8">
        <f t="shared" si="0"/>
        <v>7.8733119935624873E-2</v>
      </c>
      <c r="I15" s="7">
        <v>575316.29200000002</v>
      </c>
      <c r="J15" s="7">
        <v>0</v>
      </c>
      <c r="K15" s="10" t="s">
        <v>31</v>
      </c>
    </row>
    <row r="17" spans="1:12" x14ac:dyDescent="0.2">
      <c r="A17" s="3" t="s">
        <v>9</v>
      </c>
    </row>
    <row r="18" spans="1:12" x14ac:dyDescent="0.2">
      <c r="A18" s="11" t="s">
        <v>10</v>
      </c>
      <c r="B18" s="11" t="s">
        <v>11</v>
      </c>
      <c r="C18" s="11" t="s">
        <v>12</v>
      </c>
      <c r="D18" s="11" t="s">
        <v>13</v>
      </c>
      <c r="E18" s="11" t="s">
        <v>14</v>
      </c>
      <c r="F18" s="11" t="s">
        <v>38</v>
      </c>
      <c r="G18" s="11" t="s">
        <v>15</v>
      </c>
      <c r="H18" s="11" t="s">
        <v>16</v>
      </c>
      <c r="I18" s="4" t="s">
        <v>39</v>
      </c>
      <c r="J18" s="4" t="s">
        <v>8</v>
      </c>
    </row>
    <row r="19" spans="1:12" x14ac:dyDescent="0.2">
      <c r="A19" s="2">
        <v>1</v>
      </c>
      <c r="B19" s="5" t="s">
        <v>25</v>
      </c>
      <c r="C19" s="5"/>
      <c r="D19" s="12">
        <v>44042</v>
      </c>
      <c r="E19" s="12">
        <v>45848</v>
      </c>
      <c r="F19" s="13">
        <v>0</v>
      </c>
      <c r="G19" s="5" t="s">
        <v>18</v>
      </c>
      <c r="H19" s="5" t="s">
        <v>35</v>
      </c>
      <c r="I19" s="7">
        <v>21191.78</v>
      </c>
      <c r="J19" s="9" t="s">
        <v>30</v>
      </c>
    </row>
    <row r="20" spans="1:12" x14ac:dyDescent="0.2">
      <c r="A20" s="5">
        <v>2</v>
      </c>
      <c r="B20" s="5" t="s">
        <v>26</v>
      </c>
      <c r="C20" s="5"/>
      <c r="D20" s="12">
        <v>44095</v>
      </c>
      <c r="E20" s="12">
        <v>45558</v>
      </c>
      <c r="F20" s="13">
        <v>0</v>
      </c>
      <c r="G20" s="5" t="s">
        <v>18</v>
      </c>
      <c r="H20" s="5" t="s">
        <v>35</v>
      </c>
      <c r="I20" s="7">
        <v>1445.03</v>
      </c>
      <c r="J20" s="9" t="s">
        <v>30</v>
      </c>
    </row>
    <row r="21" spans="1:12" x14ac:dyDescent="0.2">
      <c r="A21" s="2">
        <v>3</v>
      </c>
      <c r="B21" s="5" t="s">
        <v>27</v>
      </c>
      <c r="C21" s="5"/>
      <c r="D21" s="12">
        <v>44484</v>
      </c>
      <c r="E21" s="12">
        <v>46309</v>
      </c>
      <c r="F21" s="13">
        <v>0</v>
      </c>
      <c r="G21" s="5" t="s">
        <v>18</v>
      </c>
      <c r="H21" s="5" t="s">
        <v>35</v>
      </c>
      <c r="I21" s="7">
        <v>20568.490000000002</v>
      </c>
      <c r="J21" s="9" t="s">
        <v>30</v>
      </c>
    </row>
    <row r="22" spans="1:12" x14ac:dyDescent="0.2">
      <c r="A22" s="5">
        <v>4</v>
      </c>
      <c r="B22" s="5" t="s">
        <v>28</v>
      </c>
      <c r="C22" s="5"/>
      <c r="D22" s="12">
        <v>44547</v>
      </c>
      <c r="E22" s="12">
        <v>46372</v>
      </c>
      <c r="F22" s="13">
        <v>0</v>
      </c>
      <c r="G22" s="5" t="s">
        <v>18</v>
      </c>
      <c r="H22" s="5" t="s">
        <v>35</v>
      </c>
      <c r="I22" s="7">
        <v>8679.9</v>
      </c>
      <c r="J22" s="9" t="s">
        <v>30</v>
      </c>
    </row>
    <row r="23" spans="1:12" x14ac:dyDescent="0.2">
      <c r="A23" s="2">
        <v>5</v>
      </c>
      <c r="B23" s="5" t="s">
        <v>47</v>
      </c>
      <c r="C23" s="5"/>
      <c r="D23" s="12">
        <v>45146</v>
      </c>
      <c r="E23" s="12">
        <v>46240</v>
      </c>
      <c r="F23" s="13">
        <v>0</v>
      </c>
      <c r="G23" s="5" t="s">
        <v>51</v>
      </c>
      <c r="H23" s="5" t="s">
        <v>52</v>
      </c>
      <c r="I23" s="7">
        <v>63750</v>
      </c>
      <c r="J23" s="9" t="s">
        <v>30</v>
      </c>
    </row>
    <row r="24" spans="1:12" x14ac:dyDescent="0.2">
      <c r="A24" s="5">
        <v>6</v>
      </c>
      <c r="B24" s="5" t="s">
        <v>48</v>
      </c>
      <c r="C24" s="5"/>
      <c r="D24" s="12">
        <v>45146</v>
      </c>
      <c r="E24" s="12">
        <v>46968</v>
      </c>
      <c r="F24" s="13">
        <v>0</v>
      </c>
      <c r="G24" s="5" t="s">
        <v>51</v>
      </c>
      <c r="H24" s="5" t="s">
        <v>52</v>
      </c>
      <c r="I24" s="7">
        <v>67500</v>
      </c>
      <c r="J24" s="9" t="s">
        <v>30</v>
      </c>
    </row>
    <row r="25" spans="1:12" x14ac:dyDescent="0.2">
      <c r="A25" s="2">
        <v>7</v>
      </c>
      <c r="B25" s="5" t="s">
        <v>49</v>
      </c>
      <c r="C25" s="5"/>
      <c r="D25" s="12">
        <v>45155</v>
      </c>
      <c r="E25" s="12">
        <v>46240</v>
      </c>
      <c r="F25" s="13">
        <v>0</v>
      </c>
      <c r="G25" s="5" t="s">
        <v>51</v>
      </c>
      <c r="H25" s="5" t="s">
        <v>52</v>
      </c>
      <c r="I25" s="7">
        <v>51000</v>
      </c>
      <c r="J25" s="9" t="s">
        <v>30</v>
      </c>
    </row>
    <row r="26" spans="1:12" x14ac:dyDescent="0.2">
      <c r="A26" s="5">
        <v>8</v>
      </c>
      <c r="B26" s="5" t="s">
        <v>50</v>
      </c>
      <c r="C26" s="5"/>
      <c r="D26" s="12">
        <v>45155</v>
      </c>
      <c r="E26" s="12">
        <v>46968</v>
      </c>
      <c r="F26" s="13">
        <v>0</v>
      </c>
      <c r="G26" s="5" t="s">
        <v>51</v>
      </c>
      <c r="H26" s="5" t="s">
        <v>52</v>
      </c>
      <c r="I26" s="7">
        <v>81000</v>
      </c>
      <c r="J26" s="9" t="s">
        <v>30</v>
      </c>
    </row>
    <row r="27" spans="1:12" x14ac:dyDescent="0.2">
      <c r="A27" s="2">
        <v>9</v>
      </c>
      <c r="B27" s="5" t="s">
        <v>25</v>
      </c>
      <c r="C27" s="5"/>
      <c r="D27" s="12">
        <v>44042</v>
      </c>
      <c r="E27" s="12">
        <v>45848</v>
      </c>
      <c r="F27" s="13">
        <v>500000</v>
      </c>
      <c r="G27" s="5" t="s">
        <v>18</v>
      </c>
      <c r="H27" s="5" t="s">
        <v>35</v>
      </c>
      <c r="I27" s="7">
        <v>72657.539999999994</v>
      </c>
      <c r="J27" s="10" t="s">
        <v>31</v>
      </c>
      <c r="K27" s="14"/>
    </row>
    <row r="28" spans="1:12" x14ac:dyDescent="0.2">
      <c r="A28" s="5">
        <v>10</v>
      </c>
      <c r="B28" s="5" t="s">
        <v>26</v>
      </c>
      <c r="C28" s="5"/>
      <c r="D28" s="12">
        <v>44095</v>
      </c>
      <c r="E28" s="12">
        <v>45558</v>
      </c>
      <c r="F28" s="13">
        <v>42000</v>
      </c>
      <c r="G28" s="5" t="s">
        <v>18</v>
      </c>
      <c r="H28" s="5" t="s">
        <v>35</v>
      </c>
      <c r="I28" s="7">
        <v>2223.12</v>
      </c>
      <c r="J28" s="10" t="s">
        <v>31</v>
      </c>
    </row>
    <row r="29" spans="1:12" x14ac:dyDescent="0.2">
      <c r="A29" s="2">
        <v>11</v>
      </c>
      <c r="B29" s="5" t="s">
        <v>27</v>
      </c>
      <c r="C29" s="5"/>
      <c r="D29" s="12">
        <v>44484</v>
      </c>
      <c r="E29" s="12">
        <v>46309</v>
      </c>
      <c r="F29" s="13">
        <v>500000</v>
      </c>
      <c r="G29" s="5" t="s">
        <v>18</v>
      </c>
      <c r="H29" s="5" t="s">
        <v>35</v>
      </c>
      <c r="I29" s="7">
        <v>123976.03</v>
      </c>
      <c r="J29" s="10" t="s">
        <v>31</v>
      </c>
    </row>
    <row r="30" spans="1:12" x14ac:dyDescent="0.2">
      <c r="A30" s="5">
        <v>12</v>
      </c>
      <c r="B30" s="5" t="s">
        <v>28</v>
      </c>
      <c r="C30" s="5"/>
      <c r="D30" s="12">
        <v>44547</v>
      </c>
      <c r="E30" s="12">
        <v>46372</v>
      </c>
      <c r="F30" s="13">
        <v>211000</v>
      </c>
      <c r="G30" s="5" t="s">
        <v>18</v>
      </c>
      <c r="H30" s="5" t="s">
        <v>35</v>
      </c>
      <c r="I30" s="7">
        <v>52317.86</v>
      </c>
      <c r="J30" s="10" t="s">
        <v>31</v>
      </c>
      <c r="L30" s="14"/>
    </row>
    <row r="31" spans="1:12" x14ac:dyDescent="0.2">
      <c r="A31" s="2">
        <v>13</v>
      </c>
      <c r="B31" s="5" t="s">
        <v>47</v>
      </c>
      <c r="C31" s="5"/>
      <c r="D31" s="12">
        <v>45146</v>
      </c>
      <c r="E31" s="12">
        <v>46240</v>
      </c>
      <c r="F31" s="13">
        <v>750000</v>
      </c>
      <c r="G31" s="5" t="s">
        <v>51</v>
      </c>
      <c r="H31" s="5" t="s">
        <v>52</v>
      </c>
      <c r="I31" s="7">
        <v>122085.62</v>
      </c>
      <c r="J31" s="10" t="s">
        <v>31</v>
      </c>
      <c r="L31" s="14"/>
    </row>
    <row r="32" spans="1:12" x14ac:dyDescent="0.2">
      <c r="A32" s="5">
        <v>14</v>
      </c>
      <c r="B32" s="5" t="s">
        <v>48</v>
      </c>
      <c r="C32" s="5"/>
      <c r="D32" s="12">
        <v>45146</v>
      </c>
      <c r="E32" s="12">
        <v>46968</v>
      </c>
      <c r="F32" s="13">
        <v>750000</v>
      </c>
      <c r="G32" s="5" t="s">
        <v>51</v>
      </c>
      <c r="H32" s="5" t="s">
        <v>52</v>
      </c>
      <c r="I32" s="7">
        <v>263897.27</v>
      </c>
      <c r="J32" s="10" t="s">
        <v>31</v>
      </c>
      <c r="L32" s="14"/>
    </row>
    <row r="33" spans="1:12" x14ac:dyDescent="0.2">
      <c r="A33" s="2">
        <v>15</v>
      </c>
      <c r="B33" s="5" t="s">
        <v>49</v>
      </c>
      <c r="C33" s="5"/>
      <c r="D33" s="12">
        <v>45155</v>
      </c>
      <c r="E33" s="12">
        <v>46240</v>
      </c>
      <c r="F33" s="13">
        <v>600000</v>
      </c>
      <c r="G33" s="5" t="s">
        <v>51</v>
      </c>
      <c r="H33" s="5" t="s">
        <v>52</v>
      </c>
      <c r="I33" s="7">
        <v>97668.49</v>
      </c>
      <c r="J33" s="10" t="s">
        <v>31</v>
      </c>
      <c r="L33" s="14"/>
    </row>
    <row r="34" spans="1:12" x14ac:dyDescent="0.2">
      <c r="A34" s="5">
        <v>16</v>
      </c>
      <c r="B34" s="5" t="s">
        <v>50</v>
      </c>
      <c r="C34" s="5"/>
      <c r="D34" s="12">
        <v>45155</v>
      </c>
      <c r="E34" s="12">
        <v>46968</v>
      </c>
      <c r="F34" s="13">
        <v>900000</v>
      </c>
      <c r="G34" s="5" t="s">
        <v>51</v>
      </c>
      <c r="H34" s="5" t="s">
        <v>52</v>
      </c>
      <c r="I34" s="7">
        <v>316676.71999999997</v>
      </c>
      <c r="J34" s="10" t="s">
        <v>31</v>
      </c>
      <c r="L34" s="14"/>
    </row>
    <row r="35" spans="1:12" x14ac:dyDescent="0.2">
      <c r="A35" s="16"/>
      <c r="B35" s="16"/>
      <c r="C35" s="16"/>
      <c r="D35" s="17"/>
      <c r="E35" s="17"/>
      <c r="F35" s="18"/>
      <c r="G35" s="16"/>
      <c r="H35" s="16"/>
      <c r="I35" s="19"/>
      <c r="J35" s="20"/>
      <c r="L35" s="14"/>
    </row>
    <row r="36" spans="1:12" x14ac:dyDescent="0.2">
      <c r="A36" s="16"/>
      <c r="B36" s="16"/>
      <c r="C36" s="16"/>
      <c r="D36" s="17"/>
      <c r="E36" s="17"/>
      <c r="F36" s="18"/>
      <c r="G36" s="16"/>
      <c r="H36" s="16"/>
      <c r="I36" s="19"/>
      <c r="J36" s="20"/>
      <c r="L36" s="14"/>
    </row>
    <row r="37" spans="1:12" x14ac:dyDescent="0.2">
      <c r="A37" s="16"/>
      <c r="B37" s="16"/>
      <c r="C37" s="16"/>
      <c r="D37" s="17"/>
      <c r="E37" s="17"/>
      <c r="F37" s="18"/>
      <c r="G37" s="16"/>
      <c r="H37" s="16"/>
      <c r="I37" s="19"/>
      <c r="J37" s="20"/>
      <c r="L37" s="14"/>
    </row>
    <row r="46" spans="1:12" x14ac:dyDescent="0.2">
      <c r="B46" s="15"/>
    </row>
    <row r="48" spans="1:12" x14ac:dyDescent="0.2">
      <c r="B48" s="3"/>
    </row>
  </sheetData>
  <pageMargins left="0.7" right="0.7" top="0.75" bottom="0.75" header="0.3" footer="0.3"/>
  <pageSetup paperSize="9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S0VhnignBW9uLL4jOAz7SO0kx2XBslUEboI7AxdLMU0=</DigestValue>
    </Reference>
    <Reference Type="http://www.w3.org/2000/09/xmldsig#Object" URI="#idOfficeObject">
      <DigestMethod Algorithm="http://www.w3.org/2001/04/xmlenc#sha256"/>
      <DigestValue>OonQvVhtVDE0SAPW6egMXBy20lt6UPprsCiiVrnrm40=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/8Ad+IWOXvli8yOq5ssClQ2dnQ4L56B1Uc2C9EzCOuM=</DigestValue>
    </Reference>
    <Reference Type="http://www.w3.org/2000/09/xmldsig#Object" URI="#idValidSigLnImg">
      <DigestMethod Algorithm="http://www.w3.org/2001/04/xmlenc#sha256"/>
      <DigestValue>HrVW+5QkXV4tEo6DxjuLXE/wI/SX43hmEaNr1je4pII=</DigestValue>
    </Reference>
    <Reference Type="http://www.w3.org/2000/09/xmldsig#Object" URI="#idInvalidSigLnImg">
      <DigestMethod Algorithm="http://www.w3.org/2001/04/xmlenc#sha256"/>
      <DigestValue>aloQoMYF0QXlJXS98ilsneKL8CILOQX4SRoiP5y+q1Y=</DigestValue>
    </Reference>
  </SignedInfo>
  <SignatureValue>kymx9FC2/L4D9lBqr9c/TVJCcqvnbmOryU5CoLn7znt01BcgB4KoEEaCfkULh37cGL3exSBKgXCX
H9i5aAm/YvbnL9Hz5lPEZ/Fj4593a3NL4M/oggLIYaH5ycKRLG2yYxFylxF8MzSDBcDJoJ0ooJNY
IdtFtJzHhBo2TK5k/D0NwUNMadkbgx/cGNtLs9yellQFBGClaV5LvbcvWZKQncSjQYet6Vvb1pPe
jYQLUIVhLyrk8kwQPIGY5vaks+61Zx/nppwzV93hJHUCs7qt/IKSl0IDU92pF6AQ75MiAbsDX568
6y/DsQbzF5aeKDPWEO66kSSLLgDlYMqPb0MqiA==</SignatureValue>
  <KeyInfo>
    <X509Data>
      <X509Certificate>MIIIdjCCBl6gAwIBAgIIeocIjppkhCUwDQYJKoZIhvcNAQELBQAwWjEaMBgGA1UEAwwRQ0EtRE9DVU1FTlRBIFMuQS4xFjAUBgNVBAUTDVJVQzgwMDUwMTcyLTExFzAVBgNVBAoMDkRPQ1VNRU5UQSBTLkEuMQswCQYDVQQGEwJQWTAeFw0yMzAzMjkxMzM0MDBaFw0yNTAzMjgxMzM0MDBaMIGnMRowGAYDVQQDDBFIVUdPIFJFTkUgR09SR09ORTESMBAGA1UEBRMJQ0k3NjM5NDgyMRIwEAYDVQQqDAlIVUdPIFJFTkUxEDAOBgNVBAQMB0dPUkdPTkUxCzAJBgNVBAsMAkYyMTUwMwYDVQQKDCxDRVJUSUZJQ0FETyBDVUFMSUZJQ0FETyBERSBGSVJNQSBFTEVDVFJPTklDQTELMAkGA1UEBhMCUFkwggEiMA0GCSqGSIb3DQEBAQUAA4IBDwAwggEKAoIBAQCylsEHq6YsiQXpD0eZzRBQCObqRQH2u0LFDjvXQn/zfYEzQP8bwP5jPyUiM7dY8ZIMHbVX084YjQc7KH52aQOpkqKlPzJDG6Xhofma9uKCycAaHT5/wIq2ACwWxCOGKjY/0iv++CcRpFAopwVI0/wv4NieZZZcj1zRhpyd56Ei5pe4oLJ7Em6qZAdijpL0z87X7G2M2GZHgqUyDQ+OxUBekiXZyxzGb1G56VV1Xriy+D5UiEZadXeKyOQIy97kysCbsVhtBFtRolKJOTHlOUqH/bzTv2jED5HAaKHWkI0HGQwcFxHYy7Y+GbG3Oi3n/SvB88YwAcXPZCl6XLsV+lTPAgMBAAGjggPwMIID7DAMBgNVHRMBAf8EAjAAMB8GA1UdIwQYMBaAFKE9hSvN2CyWHzkCDJ9TO1jYlQt7MIGUBggrBgEFBQcBAQSBhzCBhDBVBggrBgEFBQcwAoZJaHR0cHM6Ly93d3cuZGlnaXRvLmNvbS5weS91cGxvYWRzL2NlcnRpZmljYWRvLWRvY3VtZW50YS1zYS0xNTM1MTE3NzcxLmNydDArBggrBgEFBQcwAYYfaHR0cHM6Ly93d3cuZGlnaXRvLmNvbS5weS9vY3NwLzBTBgNVHREETDBKgRxodWdvLmdvcmdvbmVAcHRwZ3JvdXAuY29tLmFy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jUqix8vwb1r34zcWirsi/F/qmhAwDgYDVR0PAQH/BAQDAgXgMA0GCSqGSIb3DQEBCwUAA4ICAQB46K9wQxMKdNIrYe4BSbDmSb5P08BYVOER63/qctHb7sU9gOvq3lUoSws3OFFq/gfHZZ2+Yhity7J7V4kF+SsH2z2WTynmLn1wWUzWoif+OqkL7oFc08lmUZR1z0HUfK02HC6WmSJ2VKnY/Kkl6z6Lmdl4S5zuUjBHc0x/1uCZWENeKZDXIxUFH1GsbORrU8Fu94hNGIjRopImxs7vvnUTLCg95Nu4wEaVhspAag7NkrduVmrDxlavS4isHtd4ccZ8AGz+6Q7tW6ejie/fHN0SHLuvML2LSI2gf/WRUHILSxi2sn73kwfsyieHiEmwPWkiCPg3IYZV5kr1tibYFo/fvvAFZwPMB7e6WAmqz2DGQdyTqjIDrPqxpx2CzNj/yGavJhkvXiwsdWNxvDepbdsZVjjHiRQwo+DtoSkCc6SCdpbInIXN9daUoWbXGKohcfre4Lu6J/WkytXLWnQQiO0NOQHUFV3aURFP2w0rPIQZ8opF9+BqyNi3cjb/bqqQSUVC0zRY77QP8E5S5iNbXc3/NBg6fNyxAQLVmM81c1cJIBUvH80gx6cGxnaalGYeGc7RrkfUyJgXwcE6Yfrf8w0DBiT7/bigJY3Fwdpy3yshlJu/aX7/eqDcQ7+Cw4rMDlHU+1guvFPZVzbct2yzPfJ9pT49YVqjPJcACrw0DmO9T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1lHadBu1D7GkNSkqdJhs+CoqMAWiG6ARCdZ7C4g5XpY=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ZC9yRbLW35LXsvVRNUx17dcnAvXWbvbmWgI5S3hmDnI=</DigestValue>
      </Reference>
      <Reference URI="/xl/media/image1.emf?ContentType=image/x-emf">
        <DigestMethod Algorithm="http://www.w3.org/2001/04/xmlenc#sha256"/>
        <DigestValue>mT0qLucr/Ivh+is+N+BoO8v7bCabWebhpWQ3SRb88Ww=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zqIMQiQHwlieExnn3IXTDCeanXCG5e/4gPkzZVKN5OQ=</DigestValue>
      </Reference>
      <Reference URI="/xl/styles.xml?ContentType=application/vnd.openxmlformats-officedocument.spreadsheetml.styles+xml">
        <DigestMethod Algorithm="http://www.w3.org/2001/04/xmlenc#sha256"/>
        <DigestValue>j5K5lbEmLhLFIWeEtm54VVmWQyXLYKFLQr/hAmNz/zA=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WRL4kbqsfvGdBEmRPWDNtkEBO17ngKnH+8z2ECeeCXE=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jy/l3oGLc0xKg4nZZfaKLf5DCEXjozcP7XlnaOnyVZQ=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2023-11-13T18:23:49Z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{41EF0388-F6E0-41AE-A111-5ECDFE4CB559}</SetupID>
          <SignatureText>Hugo Gorgone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2023-11-13T18:23:49Z</xd:SigningTime>
          <xd:SigningCertificate>
            <xd:Cert>
              <xd:CertDigest>
                <DigestMethod Algorithm="http://www.w3.org/2001/04/xmlenc#sha256"/>
                <DigestValue>51NW9ZbndforxANrSSgK1iCtIhlfJ//le/4rGJafcjM=</DigestValue>
              </xd:CertDigest>
              <xd:IssuerSerial>
                <X509IssuerName>C=PY, O=DOCUMENTA S.A., SERIALNUMBER=RUC80050172-1, CN=CA-DOCUMENTA S.A.</X509IssuerName>
                <X509SerialNumber>8829035003051803685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AvGQAAkQwAACBFTUYAAAEAzBs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Ph/AAAjhCUs+H8AABMAFAAAAAAAWNJVLPh/AAAwFjqB+H8AAEiEJSz4fwAAAAAAAAAAAAAwFjqB+H8AAKm0r2E9AAAAAAAAAAAAAABP5mKrlFoAABNVQCn4fwAASAAAAPoBAAD8vVUs+H8AAIDhXiz4fwAAIMBVLAAAAAABAAAAAAAAAFjSVSz4fwAAAAA6gfh/AAAAAAAAAAAAAAAAAAA9AAAA0c3uf/h/AAAAAAAAAAAAAAAAAAAAAAAAsOemZfoBAAAIt69hPQAAALDnpmX6AQAAazHyf/h/AADQta9hPQAAAIC2r2E9AAAAAAAAAAAAAAAAAAAAZHYACAAAAAAlAAAADAAAAAEAAAAYAAAADAAAAAAAAAISAAAADAAAAAEAAAAeAAAAGAAAAL0AAAAEAAAA9wAAABEAAAAlAAAADAAAAAEAAABUAAAAiAAAAL4AAAAEAAAA9QAAABAAAAABAAAA0XbJQasKyUG+AAAABAAAAAoAAABMAAAAAAAAAAAAAAAAAAAA//////////9gAAAAMQAzAC8AMQAx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EEA6gfh/AAAJAAAAAQAAANBuGID4fwAAAAAAAAAAAAAjhCUs+H8AAMA0ylr6AQAAAAAAAAAAAAAAAAAAAAAAAAAAAAAAAAAAb5Fjq5RaAADEi2NX+H8AAKsAAAAAAgAAAAAAAAAAAACw56Zl+gEAANDHrmEAAAAA0EroZ/oBAAAHAAAAAAAAAJCrx2f6AQAADMeuYT0AAABgx65hPQAAANHN7n/4fwAAAQAAAAAAAAAAADApAAAAAPSxlCn4fwAAMMeuYT0AAACw56Zl+gEAAGsx8n/4fwAAsMauYT0AAABgx65hPQ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4CAUafoBAABk3zMp+H8AANBix2f6AQAA0G4YgPh/AAAAAAAAAAAAAAFPayn4fwAAAgAAAAAAAAACAAAAAAAAAAAAAAAAAAAAAAAAAAAAAABf5mOrlFoAANDSpGX6AQAAMCzbbPoBAAAAAAAAAAAAALDnpmX6AQAAGLeuYQAAAADg////AAAAAAYAAAAAAAAAAgAAAAAAAAA8tq5hPQAAAJC2rmE9AAAA0c3uf/h/AAAAAAAAAAAAAFDry38AAAAAAAAAAAAAAAALijsp+H8AALDnpmX6AQAAazHyf/h/AADgta5hPQAAAJC2rmE9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RAAAARwAAACkAAAAzAAAAaQ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DIWvoBAADQbhiA+H8AAAAAAAAAAAAAx7M1gvh/AAAAAMBa+gEAAAEAAAD4fwAAAAAAAAAAAAAAAAAAAAAAAP/nY6uUWgAAAQAAAAAAAACg2fBnAgAAAAAAAAAAAAAAsOemZfoBAAB4tq5hAAAAAPD///8AAAAACQAAAAAAAAADAAAAAAAAAJy1rmE9AAAA8LWuYT0AAADRze5/+H8AAAAAAAAAAAAAUOvLfwAAAAAAAAAAAAAAAHC1rmE9AAAAsOemZfoBAABrMfJ/+H8AAEC1rmE9AAAA8LWuYT0AAAAg4eVn+gEAAAAAAABkdgAIAAAAACUAAAAMAAAABAAAABgAAAAMAAAAAAAAAhIAAAAMAAAAAQAAAB4AAAAYAAAAKQAAADMAAACSAAAASAAAACUAAAAMAAAABAAAAFQAAACUAAAAKgAAADMAAACQAAAARwAAAAEAAADRdslBqwrJQSoAAAAzAAAADAAAAEwAAAAAAAAAAAAAAAAAAAD//////////2QAAABIAHUAZwBvACAARwBvAHIAZwBvAG4AZQALAAAACQAAAAkAAAAJAAAABAAAAAsAAAAJAAAABgAAAAkAAAAJAAAACQAAAAg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tAAAAAoAAABQAAAAdAAAAFwAAAABAAAA0XbJQasKyUEKAAAAUAAAABEAAABMAAAAAAAAAAAAAAAAAAAA//////////9wAAAASAB1AGcAbwAgAFIAZQBuAGUAIABHAG8AcgBnAG8AbgBlAAAACAAAAAcAAAAHAAAABwAAAAMAAAAHAAAABgAAAAcAAAAGAAAAAwAAAAgAAAAHAAAABAAAAAcAAAAHAAAABwAAAAY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wAAAACgAAAGAAAACcAAAAbAAAAAEAAADRdslBqwrJQQoAAABgAAAAGwAAAEwAAAAAAAAAAAAAAAAAAAD//////////4QAAABQAHIAZQBzAGkAZABlAG4AdABlACAAUABUAFAAIABQAGEAcgBhAGcAdQBhAHkAIABTAEEARQAAAAYAAAAEAAAABgAAAAUAAAADAAAABwAAAAYAAAAHAAAABAAAAAYAAAADAAAABgAAAAYAAAAGAAAAAwAAAAYAAAAGAAAABAAAAAYAAAAHAAAABwAAAAYAAAAFAAAAAwAAAAYAAAAHAAAABgAAAEsAAABAAAAAMAAAAAUAAAAgAAAAAQAAAAEAAAAQAAAAAAAAAAAAAAAAAQAAgAAAAAAAAAAAAAAAAAEAAIAAAAAlAAAADAAAAAIAAAAnAAAAGAAAAAUAAAAAAAAA////AAAAAAAlAAAADAAAAAUAAABMAAAAZAAAAAkAAABwAAAAyAAAAHwAAAAJAAAAcAAAAMAAAAANAAAAIQDwAAAAAAAAAAAAAACAPwAAAAAAAAAAAACAPwAAAAAAAAAAAAAAAAAAAAAAAAAAAAAAAAAAAAAAAAAAJQAAAAwAAAAAAACAKAAAAAwAAAAFAAAAJQAAAAwAAAABAAAAGAAAAAwAAAAAAAACEgAAAAwAAAABAAAAFgAAAAwAAAAAAAAAVAAAAAABAAAKAAAAcAAAAMcAAAB8AAAAAQAAANF2yUGrCslBCgAAAHAAAAAeAAAATAAAAAQAAAAJAAAAcAAAAMkAAAB9AAAAiAAAAEYAaQByAG0AYQBkAG8AIABwAG8AcgA6ACAASABVAEcATwAgAFIARQBOAEUAIABHAE8AUgBHAE8ATgBFAAYAAAADAAAABAAAAAkAAAAGAAAABwAAAAcAAAADAAAABwAAAAcAAAAEAAAAAwAAAAMAAAAIAAAACAAAAAgAAAAJAAAAAwAAAAcAAAAGAAAACAAAAAYAAAADAAAACAAAAAkAAAAHAAAACAAAAAkAAAAIAAAABgAAABYAAAAMAAAAAAAAACUAAAAMAAAAAgAAAA4AAAAUAAAAAAAAABAAAAAUAAAA</Object>
  <Object Id="idInvalidSigLnImg">AQAAAGwAAAAAAAAAAAAAAP8AAAB/AAAAAAAAAAAAAAAvGQAAkQwAACBFTUYAAAEAaB8AALA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xAAAAfqbJd6PIeqDCQFZ4JTd0Lk/HMVPSGy5uFiE4GypVJ0KnHjN9AAABAQAAAACcz+7S6ffb7fnC0t1haH0hMm8aLXIuT8ggOIwoRKslP58cK08AAAEAaQAAAMHg9P///////////+bm5k9SXjw/SzBRzTFU0y1NwSAyVzFGXwEBAqOcCA8mnM/u69/SvI9jt4tgjIR9FBosDBEjMVTUMlXWMVPRKUSeDxk4AAAAAGUAAADT6ff///////+Tk5MjK0krSbkvUcsuT8YVJFoTIFIrSbgtTcEQHEdWAAAAAJzP7vT6/bTa8kRleixHhy1Nwi5PxiQtTnBwcJKSki81SRwtZAgOIwBoAAAAweD02+35gsLqZ5q6Jz1jNEJyOUZ4qamp+/v7////wdPeVnCJAQECVwAAAACv1/Ho8/ubzu6CwuqMudS3u769vb3////////////L5fZymsABAgMAIAAAAK/X8fz9/uLx+snk9uTy+vz9/v///////////////8vl9nKawAECAwAEAAAAotHvtdryxOL1xOL1tdry0+r32+350+r3tdryxOL1pdPvc5rAAQIDADYAAABpj7ZnjrZqj7Zqj7ZnjrZtkbdukrdtkbdnjrZqj7ZojrZ3rdUCAwQAKg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4fwAAI4QlLPh/AAATABQAAAAAAFjSVSz4fwAAMBY6gfh/AABIhCUs+H8AAAAAAAAAAAAAMBY6gfh/AACptK9hPQAAAAAAAAAAAAAAT+Ziq5RaAAATVUAp+H8AAEgAAAD6AQAA/L1VLPh/AACA4V4s+H8AACDAVSwAAAAAAQAAAAAAAABY0lUs+H8AAAAAOoH4fwAAAAAAAAAAAAAAAAAAPQAAANHN7n/4fwAAAAAAAAAAAAAAAAAAAAAAALDnpmX6AQAACLevYT0AAACw56Zl+gEAAGsx8n/4fwAA0LWvYT0AAACAtq9hPQAAAAAAAAAAAAAAAAAAAGR2AAgAAAAAJQAAAAwAAAABAAAAGAAAAAwAAAD/AAACEgAAAAwAAAABAAAAHgAAABgAAAAiAAAABAAAAHIAAAARAAAAJQAAAAwAAAABAAAAVAAAAKgAAAAjAAAABAAAAHAAAAAQAAAAAQAAANF2yUGrCslBIwAAAAQAAAAPAAAATAAAAAAAAAAAAAAAAAAAAP//////////bAAAAEYAaQByAG0AYQAgAG4AbwAgAHYA4QBsAGkAZABhAP//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EEA6gfh/AAAJAAAAAQAAANBuGID4fwAAAAAAAAAAAAAjhCUs+H8AAMA0ylr6AQAAAAAAAAAAAAAAAAAAAAAAAAAAAAAAAAAAb5Fjq5RaAADEi2NX+H8AAKsAAAAAAgAAAAAAAAAAAACw56Zl+gEAANDHrmEAAAAA0EroZ/oBAAAHAAAAAAAAAJCrx2f6AQAADMeuYT0AAABgx65hPQAAANHN7n/4fwAAAQAAAAAAAAAAADApAAAAAPSxlCn4fwAAMMeuYT0AAACw56Zl+gEAAGsx8n/4fwAAsMauYT0AAABgx65hPQ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4CAUafoBAABk3zMp+H8AANBix2f6AQAA0G4YgPh/AAAAAAAAAAAAAAFPayn4fwAAAgAAAAAAAAACAAAAAAAAAAAAAAAAAAAAAAAAAAAAAABf5mOrlFoAANDSpGX6AQAAMCzbbPoBAAAAAAAAAAAAALDnpmX6AQAAGLeuYQAAAADg////AAAAAAYAAAAAAAAAAgAAAAAAAAA8tq5hPQAAAJC2rmE9AAAA0c3uf/h/AAAAAAAAAAAAAFDry38AAAAAAAAAAAAAAAALijsp+H8AALDnpmX6AQAAazHyf/h/AADgta5hPQAAAJC2rmE9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RAAAARwAAACkAAAAzAAAAaQ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DIWvoBAADQbhiA+H8AAAAAAAAAAAAAx7M1gvh/AAAAAMBa+gEAAAEAAAD4fwAAAAAAAAAAAAAAAAAAAAAAAP/nY6uUWgAAAQAAAAAAAACg2fBnAgAAAAAAAAAAAAAAsOemZfoBAAB4tq5hAAAAAPD///8AAAAACQAAAAAAAAADAAAAAAAAAJy1rmE9AAAA8LWuYT0AAADRze5/+H8AAAAAAAAAAAAAUOvLfwAAAAAAAAAAAAAAAHC1rmE9AAAAsOemZfoBAABrMfJ/+H8AAEC1rmE9AAAA8LWuYT0AAAAg4eVn+gEAAAAAAABkdgAIAAAAACUAAAAMAAAABAAAABgAAAAMAAAAAAAAAhIAAAAMAAAAAQAAAB4AAAAYAAAAKQAAADMAAACSAAAASAAAACUAAAAMAAAABAAAAFQAAACUAAAAKgAAADMAAACQAAAARwAAAAEAAADRdslBqwrJQSoAAAAzAAAADAAAAEwAAAAAAAAAAAAAAAAAAAD//////////2QAAABIAHUAZwBvACAARwBvAHIAZwBvAG4AZQALAAAACQAAAAkAAAAJAAAABAAAAAsAAAAJAAAABgAAAAkAAAAJAAAACQAAAAg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tAAAAAoAAABQAAAAdAAAAFwAAAABAAAA0XbJQasKyUEKAAAAUAAAABEAAABMAAAAAAAAAAAAAAAAAAAA//////////9wAAAASAB1AGcAbwAgAFIAZQBuAGUAIABHAG8AcgBnAG8AbgBlAAAACAAAAAcAAAAHAAAABwAAAAMAAAAHAAAABgAAAAcAAAAGAAAAAwAAAAgAAAAHAAAABAAAAAcAAAAHAAAABwAAAAY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wAAAACgAAAGAAAACcAAAAbAAAAAEAAADRdslBqwrJQQoAAABgAAAAGwAAAEwAAAAAAAAAAAAAAAAAAAD//////////4QAAABQAHIAZQBzAGkAZABlAG4AdABlACAAUABUAFAAIABQAGEAcgBhAGcAdQBhAHkAIABTAEEARQBh6QYAAAAEAAAABgAAAAUAAAADAAAABwAAAAYAAAAHAAAABAAAAAYAAAADAAAABgAAAAYAAAAGAAAAAwAAAAYAAAAGAAAABAAAAAYAAAAHAAAABwAAAAYAAAAFAAAAAwAAAAYAAAAHAAAABgAAAEsAAABAAAAAMAAAAAUAAAAgAAAAAQAAAAEAAAAQAAAAAAAAAAAAAAAAAQAAgAAAAAAAAAAAAAAAAAEAAIAAAAAlAAAADAAAAAIAAAAnAAAAGAAAAAUAAAAAAAAA////AAAAAAAlAAAADAAAAAUAAABMAAAAZAAAAAkAAABwAAAAyAAAAHwAAAAJAAAAcAAAAMAAAAANAAAAIQDwAAAAAAAAAAAAAACAPwAAAAAAAAAAAACAPwAAAAAAAAAAAAAAAAAAAAAAAAAAAAAAAAAAAAAAAAAAJQAAAAwAAAAAAACAKAAAAAwAAAAFAAAAJQAAAAwAAAABAAAAGAAAAAwAAAAAAAACEgAAAAwAAAABAAAAFgAAAAwAAAAAAAAAVAAAAAABAAAKAAAAcAAAAMcAAAB8AAAAAQAAANF2yUGrCslBCgAAAHAAAAAeAAAATAAAAAQAAAAJAAAAcAAAAMkAAAB9AAAAiAAAAEYAaQByAG0AYQBkAG8AIABwAG8AcgA6ACAASABVAEcATwAgAFIARQBOAEUAIABHAE8AUgBHAE8ATgBFAAYAAAADAAAABAAAAAkAAAAGAAAABwAAAAcAAAADAAAABwAAAAcAAAAEAAAAAwAAAAMAAAAIAAAACAAAAAgAAAAJAAAAAwAAAAcAAAAGAAAACAAAAAYAAAADAAAACAAAAAkAAAAHAAAACAAAAAkAAAAI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de Deudas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Agustina Bitar</dc:creator>
  <cp:lastModifiedBy>usuario</cp:lastModifiedBy>
  <dcterms:created xsi:type="dcterms:W3CDTF">2023-04-21T19:44:30Z</dcterms:created>
  <dcterms:modified xsi:type="dcterms:W3CDTF">2023-11-07T14:51:33Z</dcterms:modified>
</cp:coreProperties>
</file>